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44" tabRatio="649"/>
  </bookViews>
  <sheets>
    <sheet name="Mẫu 1C -GV" sheetId="13" r:id="rId1"/>
  </sheets>
  <definedNames>
    <definedName name="_xlnm._FilterDatabase" localSheetId="0" hidden="1">'Mẫu 1C -GV'!$A$12:$H$54</definedName>
    <definedName name="_xlnm.Print_Area" localSheetId="0">'Mẫu 1C -GV'!$A$1:$H$78</definedName>
    <definedName name="_xlnm.Print_Titles" localSheetId="0">'Mẫu 1C -GV'!$12:$12</definedName>
  </definedNames>
  <calcPr calcId="144525" fullCalcOnLoad="1"/>
</workbook>
</file>

<file path=xl/sharedStrings.xml><?xml version="1.0" encoding="utf-8"?>
<sst xmlns="http://schemas.openxmlformats.org/spreadsheetml/2006/main" count="101" uniqueCount="101">
  <si>
    <t>Mẫu 1 C</t>
  </si>
  <si>
    <r>
      <rPr>
        <sz val="13"/>
        <color indexed="8"/>
        <rFont val="Times New Roman"/>
        <family val="1"/>
        <charset val="0"/>
      </rPr>
      <t xml:space="preserve">UBND THÀNH PHỐ HỒ CHÍ MINH
</t>
    </r>
    <r>
      <rPr>
        <b/>
        <sz val="13"/>
        <color indexed="8"/>
        <rFont val="Times New Roman"/>
        <family val="1"/>
        <charset val="0"/>
      </rPr>
      <t>TRƯỜNG CAO ĐẲNG LÝ TỰ TRỌNG
THÀNH PHỐ HỒ CHÍ MINH</t>
    </r>
  </si>
  <si>
    <t>CỘNG HÒA XÃ HỘI CHỦ NGHĨA VIỆT NAM
Độc lập - Tự do - Hạnh phúc</t>
  </si>
  <si>
    <t>BÁO CÁO TỰ ĐÁNH GIÁ KẾT QUẢ CÔNG TÁC CỦA CÁ NHÂN
Kỳ đánh giá:  Quý 3/2023</t>
  </si>
  <si>
    <t xml:space="preserve">Họ và tên: Nguyễn Thị Bảo Trân </t>
  </si>
  <si>
    <t>Chức vụ: giảng viên</t>
  </si>
  <si>
    <r>
      <t>Đơn vị công tác</t>
    </r>
    <r>
      <rPr>
        <b/>
        <i/>
        <sz val="12"/>
        <color indexed="8"/>
        <rFont val="Times New Roman"/>
        <family val="1"/>
        <charset val="0"/>
      </rPr>
      <t xml:space="preserve"> (phòng, khoa…): Khoa Ngoại Ngữ</t>
    </r>
  </si>
  <si>
    <t>Mã số CBCCVC: 11100000737</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</si>
  <si>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</si>
  <si>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</si>
  <si>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</si>
  <si>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</si>
  <si>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</si>
  <si>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</si>
  <si>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</si>
  <si>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</si>
  <si>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</si>
  <si>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</si>
  <si>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</si>
  <si>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</si>
  <si>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</si>
  <si>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charset val="0"/>
      </rPr>
      <t xml:space="preserve">(Ở từng tiêu chí </t>
    </r>
    <r>
      <rPr>
        <b/>
        <sz val="13"/>
        <color indexed="30"/>
        <rFont val="Times New Roman"/>
        <family val="1"/>
        <charset val="0"/>
      </rPr>
      <t>trừ 01 điểm/lần vi phạm</t>
    </r>
    <r>
      <rPr>
        <sz val="13"/>
        <color indexed="30"/>
        <rFont val="Times New Roman"/>
        <family val="1"/>
        <charset val="0"/>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</si>
  <si>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</si>
  <si>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</si>
  <si>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</si>
  <si>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</si>
  <si>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</si>
  <si>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</si>
  <si>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</si>
  <si>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</si>
  <si>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</si>
  <si>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</si>
  <si>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</si>
  <si>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</si>
  <si>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</si>
  <si>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charset val="0"/>
      </rPr>
      <t>bằng văn bản</t>
    </r>
    <r>
      <rPr>
        <sz val="13"/>
        <rFont val="Times New Roman"/>
        <family val="1"/>
        <charset val="0"/>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</si>
  <si>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</si>
  <si>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</si>
  <si>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</si>
  <si>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</si>
  <si>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</si>
  <si>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</si>
  <si>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charset val="0"/>
      </rPr>
      <t>sau khi xác minh là sai phạm</t>
    </r>
    <r>
      <rPr>
        <sz val="13"/>
        <rFont val="Times New Roman"/>
        <family val="1"/>
        <charset val="0"/>
      </rPr>
      <t>) mỗi lần (-1đ)</t>
    </r>
  </si>
  <si>
    <t>3.2</t>
  </si>
  <si>
    <r>
      <rPr>
        <sz val="13"/>
        <color indexed="10"/>
        <rFont val="Times New Roman"/>
        <family val="1"/>
        <charset val="0"/>
      </rPr>
      <t>Có thái độ</t>
    </r>
    <r>
      <rPr>
        <sz val="13"/>
        <rFont val="Times New Roman"/>
        <family val="1"/>
        <charset val="0"/>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</si>
  <si>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</si>
  <si>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</si>
  <si>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</si>
  <si>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</si>
  <si>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</si>
  <si>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</si>
  <si>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</si>
  <si>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</si>
  <si>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</si>
  <si>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</si>
  <si>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</si>
  <si>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</si>
  <si>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</si>
  <si>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</si>
  <si>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</si>
  <si>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</si>
  <si>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</si>
  <si>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 xml:space="preserve">Có trên 20% nhiệm vụ hoàn thành vượt tiến độ, có chất lượng và hiệu quả </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</si>
  <si>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</si>
  <si>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</si>
  <si>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</si>
  <si>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</si>
  <si>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charset val="0"/>
      </rPr>
      <t xml:space="preserve">(chỉ điền vào </t>
    </r>
    <r>
      <rPr>
        <b/>
        <i/>
        <sz val="13"/>
        <color indexed="30"/>
        <rFont val="Times New Roman"/>
        <family val="1"/>
        <charset val="0"/>
      </rPr>
      <t>01 dòng</t>
    </r>
    <r>
      <rPr>
        <i/>
        <sz val="13"/>
        <color indexed="30"/>
        <rFont val="Times New Roman"/>
        <family val="1"/>
        <charset val="0"/>
      </rPr>
      <t xml:space="preserve"> </t>
    </r>
    <r>
      <rPr>
        <b/>
        <i/>
        <sz val="13"/>
        <color indexed="30"/>
        <rFont val="Times New Roman"/>
        <family val="1"/>
        <charset val="0"/>
      </rPr>
      <t>duy nhất</t>
    </r>
    <r>
      <rPr>
        <i/>
        <sz val="13"/>
        <color indexed="30"/>
        <rFont val="Times New Roman"/>
        <family val="1"/>
        <charset val="0"/>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</si>
  <si>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</si>
  <si>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</si>
  <si>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</si>
  <si>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</si>
  <si>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</si>
  <si>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</si>
  <si>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</si>
  <si>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</si>
  <si>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 xml:space="preserve">TỔNG SỐ ĐIỂM CHÍNH THỨC (*)
</t>
    </r>
    <r>
      <rPr>
        <b/>
        <sz val="12"/>
        <color indexed="8"/>
        <rFont val="Times New Roman"/>
        <family val="1"/>
        <charset val="0"/>
      </rPr>
      <t>(</t>
    </r>
    <r>
      <rPr>
        <i/>
        <sz val="12"/>
        <color indexed="8"/>
        <rFont val="Times New Roman"/>
        <family val="1"/>
        <charset val="0"/>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</si>
  <si>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</si>
  <si>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</si>
  <si>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</si>
  <si>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</si>
  <si>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charset val="0"/>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</si>
  <si>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</si>
  <si>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</si>
  <si>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</si>
  <si>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</si>
  <si>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</si>
  <si>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</si>
  <si>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</si>
  <si>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</si>
  <si>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</si>
  <si>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</si>
  <si>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</si>
  <si>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</si>
  <si>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15 tháng 10 năm 2023</t>
  </si>
  <si>
    <r>
      <t xml:space="preserve">NGƯỜI TỰ ĐÁNH GIÁ
</t>
    </r>
    <r>
      <rPr>
        <i/>
        <sz val="13"/>
        <color indexed="8"/>
        <rFont val="Times New Roman"/>
        <family val="1"/>
        <charset val="0"/>
      </rPr>
      <t>(ký tên và ghi rõ họ tên)</t>
    </r>
  </si>
  <si>
    <t>Nguyễn Thị Bảo Trân</t>
  </si>
  <si>
    <t>Ý KIẾN NHẬN XÉT CỦA NGƯỜI CÓ THẨM QUYỀN ĐÁNH GIÁ:</t>
  </si>
  <si>
    <t>…………………………………………………………………………………………………………………………………………………………………………………………………………………………………………………………………………………………………………………………………………………………………………………………………………………………………………………………………………………………………………………………………………………………………...........................................................................................................................................</t>
  </si>
  <si>
    <t>Tp.HCM, ngày…… tháng …… năm 2023</t>
  </si>
  <si>
    <t>HIỆU TRƯỞNG</t>
  </si>
</sst>
</file>

<file path=xl/styles.xml><?xml version="1.0" encoding="utf-8"?>
<styleSheet xmlns="http://schemas.openxmlformats.org/spreadsheetml/2006/main" xmlns:xr9="http://schemas.microsoft.com/office/spreadsheetml/2016/revision9">
  <numFmts count="5">
    <numFmt numFmtId="41" formatCode="_(* #,##0_);_(* \(#,##0\);_(* &quot;-&quot;_);_(@_)"/>
    <numFmt numFmtId="42" formatCode="_(&quot;$&quot;* #,##0_);_(&quot;$&quot;* \(#,##0\);_(&quot;$&quot;* &quot;-&quot;_);_(@_)"/>
    <numFmt numFmtId="43" formatCode="_(* #,##0.00_);_(* \(#,##0.00\);_(* &quot;-&quot;??_);_(@_)"/>
    <numFmt numFmtId="44" formatCode="_(&quot;$&quot;* #,##0.00_);_(&quot;$&quot;* \(#,##0.00\);_(&quot;$&quot;* &quot;-&quot;??_);_(@_)"/>
    <numFmt numFmtId="176" formatCode="#,##0.0"/>
  </numFmts>
  <fonts count="48">
    <font>
      <sz val="11"/>
      <color theme="1"/>
      <name val="Calibri"/>
      <family val="2"/>
      <charset val="0"/>
      <scheme val="minor"/>
    </font>
    <font>
      <b/>
      <sz val="13"/>
      <color indexed="8"/>
      <name val="Times New Roman"/>
      <family val="1"/>
      <charset val="0"/>
    </font>
    <font>
      <b/>
      <sz val="12"/>
      <color indexed="8"/>
      <name val="Times New Roman"/>
      <family val="1"/>
      <charset val="0"/>
    </font>
    <font>
      <b/>
      <sz val="9"/>
      <color indexed="8"/>
      <name val="Times New Roman"/>
      <family val="1"/>
      <charset val="0"/>
    </font>
    <font>
      <sz val="13"/>
      <color indexed="8"/>
      <name val="Times New Roman"/>
      <family val="1"/>
      <charset val="0"/>
    </font>
    <font>
      <b/>
      <i/>
      <sz val="13"/>
      <color indexed="8"/>
      <name val="Times New Roman"/>
      <family val="1"/>
      <charset val="0"/>
    </font>
    <font>
      <i/>
      <sz val="12"/>
      <color indexed="8"/>
      <name val="Times New Roman"/>
      <family val="1"/>
      <charset val="0"/>
    </font>
    <font>
      <sz val="12"/>
      <color indexed="8"/>
      <name val="Times New Roman"/>
      <family val="1"/>
      <charset val="0"/>
    </font>
    <font>
      <b/>
      <i/>
      <sz val="10"/>
      <color indexed="8"/>
      <name val="Times New Roman"/>
      <family val="1"/>
      <charset val="0"/>
    </font>
    <font>
      <b/>
      <sz val="13.5"/>
      <color indexed="8"/>
      <name val="Times New Roman"/>
      <family val="1"/>
      <charset val="0"/>
    </font>
    <font>
      <b/>
      <sz val="14"/>
      <color indexed="8"/>
      <name val="Times New Roman"/>
      <family val="1"/>
      <charset val="0"/>
    </font>
    <font>
      <b/>
      <sz val="12"/>
      <color rgb="FF000000"/>
      <name val="Times New Roman"/>
      <family val="1"/>
      <charset val="0"/>
    </font>
    <font>
      <i/>
      <sz val="9"/>
      <color indexed="8"/>
      <name val="Times New Roman"/>
      <family val="1"/>
      <charset val="0"/>
    </font>
    <font>
      <b/>
      <sz val="13"/>
      <color rgb="FF0070C0"/>
      <name val="Times New Roman"/>
      <family val="1"/>
      <charset val="0"/>
    </font>
    <font>
      <b/>
      <sz val="13"/>
      <color theme="0"/>
      <name val="Times New Roman"/>
      <family val="1"/>
      <charset val="0"/>
    </font>
    <font>
      <sz val="13"/>
      <name val="Times New Roman"/>
      <family val="1"/>
      <charset val="0"/>
    </font>
    <font>
      <b/>
      <i/>
      <sz val="13"/>
      <color rgb="FF0070C0"/>
      <name val="Times New Roman"/>
      <family val="1"/>
      <charset val="0"/>
    </font>
    <font>
      <sz val="11"/>
      <color theme="1"/>
      <name val="Times New Roman"/>
      <family val="1"/>
      <charset val="0"/>
    </font>
    <font>
      <sz val="11"/>
      <color rgb="FFFF0000"/>
      <name val="Times New Roman"/>
      <family val="1"/>
      <charset val="0"/>
    </font>
    <font>
      <sz val="13"/>
      <color rgb="FF0070C0"/>
      <name val="Times New Roman"/>
      <family val="1"/>
      <charset val="0"/>
    </font>
    <font>
      <sz val="13"/>
      <color theme="0"/>
      <name val="Times New Roman"/>
      <family val="1"/>
      <charset val="0"/>
    </font>
    <font>
      <i/>
      <sz val="13"/>
      <color indexed="8"/>
      <name val="Times New Roman"/>
      <family val="1"/>
      <charset val="0"/>
    </font>
    <font>
      <sz val="11"/>
      <color indexed="8"/>
      <name val="Calibri"/>
      <family val="2"/>
      <charset val="0"/>
    </font>
    <font>
      <u/>
      <sz val="11"/>
      <color rgb="FF0000FF"/>
      <name val="Calibri"/>
      <family val="2"/>
      <charset val="0"/>
      <scheme val="minor"/>
    </font>
    <font>
      <u/>
      <sz val="11"/>
      <color rgb="FF800080"/>
      <name val="Calibri"/>
      <family val="2"/>
      <charset val="0"/>
      <scheme val="minor"/>
    </font>
    <font>
      <sz val="11"/>
      <color rgb="FFFF0000"/>
      <name val="Calibri"/>
      <family val="2"/>
      <charset val="0"/>
      <scheme val="minor"/>
    </font>
    <font>
      <b/>
      <sz val="18"/>
      <color theme="3"/>
      <name val="Cambria"/>
      <family val="1"/>
      <charset val="0"/>
      <scheme val="major"/>
    </font>
    <font>
      <i/>
      <sz val="11"/>
      <color rgb="FF7F7F7F"/>
      <name val="Calibri"/>
      <family val="2"/>
      <charset val="0"/>
      <scheme val="minor"/>
    </font>
    <font>
      <b/>
      <sz val="15"/>
      <color theme="3"/>
      <name val="Calibri"/>
      <family val="2"/>
      <charset val="0"/>
      <scheme val="minor"/>
    </font>
    <font>
      <b/>
      <sz val="13"/>
      <color theme="3"/>
      <name val="Calibri"/>
      <family val="2"/>
      <charset val="0"/>
      <scheme val="minor"/>
    </font>
    <font>
      <b/>
      <sz val="11"/>
      <color theme="3"/>
      <name val="Calibri"/>
      <family val="2"/>
      <charset val="0"/>
      <scheme val="minor"/>
    </font>
    <font>
      <sz val="11"/>
      <color rgb="FF3F3F76"/>
      <name val="Calibri"/>
      <family val="2"/>
      <charset val="0"/>
      <scheme val="minor"/>
    </font>
    <font>
      <b/>
      <sz val="11"/>
      <color rgb="FF3F3F3F"/>
      <name val="Calibri"/>
      <family val="2"/>
      <charset val="0"/>
      <scheme val="minor"/>
    </font>
    <font>
      <b/>
      <sz val="11"/>
      <color rgb="FFFA7D00"/>
      <name val="Calibri"/>
      <family val="2"/>
      <charset val="0"/>
      <scheme val="minor"/>
    </font>
    <font>
      <b/>
      <sz val="11"/>
      <color theme="0"/>
      <name val="Calibri"/>
      <family val="2"/>
      <charset val="0"/>
      <scheme val="minor"/>
    </font>
    <font>
      <sz val="11"/>
      <color rgb="FFFA7D00"/>
      <name val="Calibri"/>
      <family val="2"/>
      <charset val="0"/>
      <scheme val="minor"/>
    </font>
    <font>
      <b/>
      <sz val="11"/>
      <color theme="1"/>
      <name val="Calibri"/>
      <family val="2"/>
      <charset val="0"/>
      <scheme val="minor"/>
    </font>
    <font>
      <sz val="11"/>
      <color rgb="FF006100"/>
      <name val="Calibri"/>
      <family val="2"/>
      <charset val="0"/>
      <scheme val="minor"/>
    </font>
    <font>
      <sz val="11"/>
      <color rgb="FF9C0006"/>
      <name val="Calibri"/>
      <family val="2"/>
      <charset val="0"/>
      <scheme val="minor"/>
    </font>
    <font>
      <sz val="11"/>
      <color rgb="FF9C6500"/>
      <name val="Calibri"/>
      <family val="2"/>
      <charset val="0"/>
      <scheme val="minor"/>
    </font>
    <font>
      <sz val="11"/>
      <color theme="0"/>
      <name val="Calibri"/>
      <family val="2"/>
      <charset val="0"/>
      <scheme val="minor"/>
    </font>
    <font>
      <b/>
      <i/>
      <sz val="12"/>
      <color indexed="8"/>
      <name val="Times New Roman"/>
      <family val="1"/>
      <charset val="0"/>
    </font>
    <font>
      <sz val="13"/>
      <color indexed="30"/>
      <name val="Times New Roman"/>
      <family val="1"/>
      <charset val="0"/>
    </font>
    <font>
      <b/>
      <sz val="13"/>
      <color indexed="30"/>
      <name val="Times New Roman"/>
      <family val="1"/>
      <charset val="0"/>
    </font>
    <font>
      <sz val="13"/>
      <color indexed="10"/>
      <name val="Times New Roman"/>
      <family val="1"/>
      <charset val="0"/>
    </font>
    <font>
      <i/>
      <sz val="13"/>
      <name val="Times New Roman"/>
      <family val="1"/>
      <charset val="0"/>
    </font>
    <font>
      <i/>
      <sz val="13"/>
      <color indexed="30"/>
      <name val="Times New Roman"/>
      <family val="1"/>
      <charset val="0"/>
    </font>
    <font>
      <b/>
      <i/>
      <sz val="13"/>
      <color indexed="30"/>
      <name val="Times New Roman"/>
      <family val="1"/>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41" fontId="22" fillId="0" borderId="0" applyFont="0" applyFill="0" applyBorder="0" applyAlignment="0" applyProtection="0"/>
    <xf numFmtId="42" fontId="22" fillId="0" borderId="0" applyFont="0" applyFill="0" applyBorder="0" applyAlignment="0" applyProtection="0"/>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13" applyNumberFormat="0" applyFon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0" borderId="15" applyNumberFormat="0" applyFill="0" applyAlignment="0" applyProtection="0"/>
    <xf numFmtId="0" fontId="30" fillId="0" borderId="16" applyNumberFormat="0" applyFill="0" applyAlignment="0" applyProtection="0"/>
    <xf numFmtId="0" fontId="30" fillId="0" borderId="0" applyNumberFormat="0" applyFill="0" applyBorder="0" applyAlignment="0" applyProtection="0"/>
    <xf numFmtId="0" fontId="31" fillId="3" borderId="17" applyNumberFormat="0" applyAlignment="0" applyProtection="0"/>
    <xf numFmtId="0" fontId="32" fillId="4" borderId="18" applyNumberFormat="0" applyAlignment="0" applyProtection="0"/>
    <xf numFmtId="0" fontId="33" fillId="4" borderId="17" applyNumberFormat="0" applyAlignment="0" applyProtection="0"/>
    <xf numFmtId="0" fontId="34" fillId="5" borderId="19" applyNumberFormat="0" applyAlignment="0" applyProtection="0"/>
    <xf numFmtId="0" fontId="35" fillId="0" borderId="20" applyNumberFormat="0" applyFill="0" applyAlignment="0" applyProtection="0"/>
    <xf numFmtId="0" fontId="36" fillId="0" borderId="21" applyNumberFormat="0" applyFill="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0" applyNumberFormat="0" applyBorder="0" applyAlignment="0" applyProtection="0"/>
    <xf numFmtId="0" fontId="0" fillId="10" borderId="0" applyNumberFormat="0" applyBorder="0" applyAlignment="0" applyProtection="0"/>
    <xf numFmtId="0" fontId="0" fillId="11"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0" fillId="14" borderId="0" applyNumberFormat="0" applyBorder="0" applyAlignment="0" applyProtection="0"/>
    <xf numFmtId="0" fontId="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0" fillId="18" borderId="0" applyNumberFormat="0" applyBorder="0" applyAlignment="0" applyProtection="0"/>
    <xf numFmtId="0" fontId="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0" fillId="22" borderId="0" applyNumberFormat="0" applyBorder="0" applyAlignment="0" applyProtection="0"/>
    <xf numFmtId="0" fontId="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0" fillId="26" borderId="0" applyNumberFormat="0" applyBorder="0" applyAlignment="0" applyProtection="0"/>
    <xf numFmtId="0" fontId="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0" fillId="30" borderId="0" applyNumberFormat="0" applyBorder="0" applyAlignment="0" applyProtection="0"/>
    <xf numFmtId="0" fontId="0" fillId="31" borderId="0" applyNumberFormat="0" applyBorder="0" applyAlignment="0" applyProtection="0"/>
    <xf numFmtId="0" fontId="40" fillId="32" borderId="0" applyNumberFormat="0" applyBorder="0" applyAlignment="0" applyProtection="0"/>
  </cellStyleXfs>
  <cellXfs count="85">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9"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1" fillId="0" borderId="0" xfId="0" applyFont="1" applyFill="1" applyAlignment="1" applyProtection="1">
      <alignment horizontal="left" vertical="center" wrapText="1"/>
      <protection locked="0"/>
    </xf>
    <xf numFmtId="0" fontId="1"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justify" vertical="center" wrapText="1"/>
      <protection locked="0"/>
    </xf>
    <xf numFmtId="0" fontId="13" fillId="0" borderId="1" xfId="0" applyFont="1" applyFill="1" applyBorder="1" applyAlignment="1" applyProtection="1">
      <alignment horizontal="center" vertical="center" wrapText="1"/>
    </xf>
    <xf numFmtId="176" fontId="13" fillId="0" borderId="1" xfId="0" applyNumberFormat="1" applyFont="1" applyFill="1" applyBorder="1" applyAlignment="1" applyProtection="1">
      <alignment horizontal="center" vertical="center" wrapText="1"/>
    </xf>
    <xf numFmtId="176"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19" fillId="0" borderId="1"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left" vertical="center" wrapText="1"/>
      <protection locked="0"/>
    </xf>
    <xf numFmtId="0" fontId="13" fillId="0" borderId="3"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76" fontId="13"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xf>
    <xf numFmtId="0" fontId="21" fillId="0" borderId="0" xfId="0" applyFont="1" applyFill="1" applyAlignment="1" applyProtection="1">
      <alignment vertical="center" wrapText="1"/>
      <protection locked="0"/>
    </xf>
    <xf numFmtId="0" fontId="21"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6" fillId="0" borderId="0" xfId="0" applyFont="1" applyFill="1" applyAlignment="1" applyProtection="1">
      <alignment horizontal="left" vertical="center" wrapText="1"/>
      <protection locked="0"/>
    </xf>
    <xf numFmtId="0" fontId="21" fillId="0" borderId="6" xfId="0" applyFont="1" applyFill="1" applyBorder="1" applyAlignment="1" applyProtection="1">
      <alignment horizontal="center" vertical="center" wrapText="1"/>
      <protection locked="0"/>
    </xf>
    <xf numFmtId="0" fontId="1" fillId="0" borderId="0" xfId="0" applyFont="1" applyFill="1" applyAlignment="1" applyProtection="1">
      <alignment vertical="top" wrapText="1"/>
      <protection locked="0"/>
    </xf>
    <xf numFmtId="0" fontId="10" fillId="0" borderId="0" xfId="0" applyFont="1" applyFill="1" applyAlignment="1" applyProtection="1" quotePrefix="1">
      <alignment horizontal="center" vertical="center" wrapText="1"/>
      <protection locked="0"/>
    </xf>
    <xf numFmtId="0" fontId="12" fillId="0" borderId="1" xfId="0" applyFont="1" applyFill="1" applyBorder="1" applyAlignment="1" applyProtection="1" quotePrefix="1">
      <alignment horizontal="center" vertical="center" wrapText="1"/>
      <protection locked="0"/>
    </xf>
    <xf numFmtId="0" fontId="12" fillId="0" borderId="2" xfId="0" applyFont="1" applyFill="1" applyBorder="1" applyAlignment="1" applyProtection="1" quotePrefix="1">
      <alignment horizontal="center" vertical="center" wrapText="1"/>
      <protection locked="0"/>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colors>
    <mruColors>
      <color rgb="00FF0000"/>
      <color rgb="000066CC"/>
      <color rgb="00FFFFFF"/>
      <color rgb="00007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731520</xdr:colOff>
      <xdr:row>2</xdr:row>
      <xdr:rowOff>38100</xdr:rowOff>
    </xdr:from>
    <xdr:to>
      <xdr:col>1</xdr:col>
      <xdr:colOff>1566545</xdr:colOff>
      <xdr:row>2</xdr:row>
      <xdr:rowOff>38100</xdr:rowOff>
    </xdr:to>
    <xdr:cxnSp>
      <xdr:nvCxnSpPr>
        <xdr:cNvPr id="24037" name="Straight Connector 1"/>
        <xdr:cNvCxnSpPr/>
      </xdr:nvCxnSpPr>
      <xdr:spPr>
        <a:xfrm flipV="1">
          <a:off x="1108710" y="855345"/>
          <a:ext cx="835025" cy="0"/>
        </a:xfrm>
        <a:prstGeom prst="line">
          <a:avLst/>
        </a:prstGeom>
        <a:ln w="9525" cap="flat" cmpd="sng">
          <a:solidFill>
            <a:srgbClr val="000000"/>
          </a:solidFill>
          <a:prstDash val="solid"/>
          <a:round/>
          <a:headEnd type="none" w="med" len="med"/>
          <a:tailEnd type="none" w="med" len="med"/>
        </a:ln>
      </xdr:spPr>
    </xdr:cxnSp>
    <xdr:clientData/>
  </xdr:twoCellAnchor>
  <xdr:twoCellAnchor>
    <xdr:from>
      <xdr:col>4</xdr:col>
      <xdr:colOff>80010</xdr:colOff>
      <xdr:row>1</xdr:row>
      <xdr:rowOff>433070</xdr:rowOff>
    </xdr:from>
    <xdr:to>
      <xdr:col>6</xdr:col>
      <xdr:colOff>594360</xdr:colOff>
      <xdr:row>1</xdr:row>
      <xdr:rowOff>433070</xdr:rowOff>
    </xdr:to>
    <xdr:cxnSp>
      <xdr:nvCxnSpPr>
        <xdr:cNvPr id="24038" name="Straight Connector 2"/>
        <xdr:cNvCxnSpPr/>
      </xdr:nvCxnSpPr>
      <xdr:spPr>
        <a:xfrm>
          <a:off x="3794760" y="631190"/>
          <a:ext cx="2023110" cy="0"/>
        </a:xfrm>
        <a:prstGeom prst="line">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H72"/>
  <sheetViews>
    <sheetView tabSelected="1" zoomScaleSheetLayoutView="60" workbookViewId="0">
      <selection activeCell="F15" sqref="F15"/>
    </sheetView>
  </sheetViews>
  <sheetFormatPr defaultColWidth="9.16666666666667" defaultRowHeight="15.6" outlineLevelCol="7"/>
  <cols>
    <col min="1" max="1" width="5.5" style="7"/>
    <col min="2" max="2" width="27.1666666666667" style="8" customWidth="1"/>
    <col min="3" max="3" width="11" style="7" customWidth="1"/>
    <col min="4" max="4" width="10.5" style="7" customWidth="1"/>
    <col min="5" max="5" width="11.5" style="7" customWidth="1"/>
    <col min="6" max="6" width="10.5" style="7" customWidth="1"/>
    <col min="7" max="8" width="10.1666666666667" style="7" customWidth="1"/>
    <col min="9" max="9" width="2.5" style="7" customWidth="1"/>
    <col min="10" max="10" width="9.16666666666667" style="7"/>
    <col min="11" max="11" width="34.8333333333333" style="7" customWidth="1"/>
    <col min="12" max="16384" width="9.16666666666667" style="7"/>
  </cols>
  <sheetData>
    <row r="1" spans="8:8">
      <c r="H1" s="9" t="s">
        <v>0</v>
      </c>
    </row>
    <row r="2" s="1" customFormat="1" ht="48.75" customHeight="1" spans="1:8">
      <c r="A2" s="10" t="s">
        <v>1</v>
      </c>
      <c r="B2" s="10"/>
      <c r="C2" s="10"/>
      <c r="D2" s="10" t="s">
        <v>2</v>
      </c>
      <c r="E2" s="10"/>
      <c r="F2" s="10"/>
      <c r="G2" s="10"/>
      <c r="H2" s="10"/>
    </row>
    <row r="3" s="1" customFormat="1" ht="8.25" customHeight="1" spans="4:8">
      <c r="D3" s="11"/>
      <c r="E3" s="11"/>
      <c r="F3" s="11"/>
      <c r="G3" s="11"/>
      <c r="H3" s="11"/>
    </row>
    <row r="4" ht="14" customHeight="1" spans="2:2">
      <c r="B4" s="7"/>
    </row>
    <row r="5" ht="40" customHeight="1" spans="1:8">
      <c r="A5" s="85" t="s">
        <v>3</v>
      </c>
      <c r="B5" s="12"/>
      <c r="C5" s="12"/>
      <c r="D5" s="12"/>
      <c r="E5" s="12"/>
      <c r="F5" s="12"/>
      <c r="G5" s="12"/>
      <c r="H5" s="12"/>
    </row>
    <row r="6" ht="12" customHeight="1"/>
    <row r="7" s="2" customFormat="1" ht="25.25" customHeight="1" spans="2:8">
      <c r="B7" s="13" t="s">
        <v>4</v>
      </c>
      <c r="C7" s="13"/>
      <c r="D7" s="13"/>
      <c r="E7" s="13"/>
      <c r="F7" s="13"/>
      <c r="G7" s="13"/>
      <c r="H7" s="13"/>
    </row>
    <row r="8" s="2" customFormat="1" ht="20" customHeight="1" spans="2:8">
      <c r="B8" s="13" t="s">
        <v>5</v>
      </c>
      <c r="C8" s="13"/>
      <c r="D8" s="13"/>
      <c r="E8" s="13"/>
      <c r="F8" s="13"/>
      <c r="G8" s="13"/>
      <c r="H8" s="13"/>
    </row>
    <row r="9" s="2" customFormat="1" ht="20" customHeight="1" spans="2:8">
      <c r="B9" s="14" t="s">
        <v>6</v>
      </c>
      <c r="C9" s="13"/>
      <c r="D9" s="13"/>
      <c r="E9" s="13"/>
      <c r="F9" s="13"/>
      <c r="G9" s="13"/>
      <c r="H9" s="13"/>
    </row>
    <row r="10" s="2" customFormat="1" ht="20" customHeight="1" spans="2:8">
      <c r="B10" s="13" t="s">
        <v>7</v>
      </c>
      <c r="C10" s="13"/>
      <c r="D10" s="13"/>
      <c r="E10" s="13"/>
      <c r="F10" s="13"/>
      <c r="G10" s="13"/>
      <c r="H10" s="13"/>
    </row>
    <row r="11" s="2" customFormat="1" ht="12" customHeight="1" spans="2:3">
      <c r="B11" s="13"/>
      <c r="C11" s="13"/>
    </row>
    <row r="12" s="1" customFormat="1" ht="52.5" customHeight="1" spans="1:8">
      <c r="A12" s="15" t="s">
        <v>8</v>
      </c>
      <c r="B12" s="15" t="s">
        <v>9</v>
      </c>
      <c r="C12" s="15"/>
      <c r="D12" s="15"/>
      <c r="E12" s="15" t="s">
        <v>10</v>
      </c>
      <c r="F12" s="16" t="s">
        <v>11</v>
      </c>
      <c r="G12" s="16" t="s">
        <v>12</v>
      </c>
      <c r="H12" s="15" t="s">
        <v>13</v>
      </c>
    </row>
    <row r="13" s="3" customFormat="1" ht="16.5" customHeight="1" spans="1:8">
      <c r="A13" s="86" t="s">
        <v>14</v>
      </c>
      <c r="B13" s="87" t="s">
        <v>15</v>
      </c>
      <c r="C13" s="19"/>
      <c r="D13" s="20"/>
      <c r="E13" s="86" t="s">
        <v>16</v>
      </c>
      <c r="F13" s="86" t="s">
        <v>17</v>
      </c>
      <c r="G13" s="86" t="s">
        <v>18</v>
      </c>
      <c r="H13" s="86" t="s">
        <v>19</v>
      </c>
    </row>
    <row r="14" s="1" customFormat="1" ht="93.75" customHeight="1" spans="1:8">
      <c r="A14" s="15" t="s">
        <v>20</v>
      </c>
      <c r="B14" s="21" t="s">
        <v>21</v>
      </c>
      <c r="C14" s="21"/>
      <c r="D14" s="21"/>
      <c r="E14" s="22">
        <f>E15+E19+E25+E28</f>
        <v>20</v>
      </c>
      <c r="F14" s="23">
        <f>ROUND(F15+F19+F25+F28,1)</f>
        <v>20</v>
      </c>
      <c r="G14" s="24"/>
      <c r="H14" s="15"/>
    </row>
    <row r="15" s="4" customFormat="1" ht="33.75" customHeight="1" spans="1:8">
      <c r="A15" s="25">
        <v>1</v>
      </c>
      <c r="B15" s="21" t="s">
        <v>22</v>
      </c>
      <c r="C15" s="21"/>
      <c r="D15" s="21"/>
      <c r="E15" s="22">
        <f>5-(E16+E17+E18)</f>
        <v>5</v>
      </c>
      <c r="F15" s="23">
        <f>ROUND(5-(F16+F17+F18),1)</f>
        <v>5</v>
      </c>
      <c r="G15" s="24"/>
      <c r="H15" s="25"/>
    </row>
    <row r="16" s="4" customFormat="1" ht="115.5" customHeight="1" spans="1:8">
      <c r="A16" s="25" t="s">
        <v>23</v>
      </c>
      <c r="B16" s="26" t="s">
        <v>24</v>
      </c>
      <c r="C16" s="27"/>
      <c r="D16" s="28"/>
      <c r="E16" s="29"/>
      <c r="F16" s="30"/>
      <c r="G16" s="29"/>
      <c r="H16" s="25"/>
    </row>
    <row r="17" s="5" customFormat="1" ht="102" customHeight="1" spans="1:8">
      <c r="A17" s="25" t="s">
        <v>25</v>
      </c>
      <c r="B17" s="26" t="s">
        <v>26</v>
      </c>
      <c r="C17" s="27"/>
      <c r="D17" s="28"/>
      <c r="E17" s="29"/>
      <c r="F17" s="30"/>
      <c r="G17" s="31"/>
      <c r="H17" s="32"/>
    </row>
    <row r="18" s="5" customFormat="1" ht="92.25" customHeight="1" spans="1:8">
      <c r="A18" s="25" t="s">
        <v>27</v>
      </c>
      <c r="B18" s="26" t="s">
        <v>28</v>
      </c>
      <c r="C18" s="27"/>
      <c r="D18" s="28"/>
      <c r="E18" s="29"/>
      <c r="F18" s="30"/>
      <c r="G18" s="31"/>
      <c r="H18" s="32"/>
    </row>
    <row r="19" s="5" customFormat="1" ht="52.5" customHeight="1" spans="1:8">
      <c r="A19" s="25">
        <v>2</v>
      </c>
      <c r="B19" s="33" t="s">
        <v>29</v>
      </c>
      <c r="C19" s="34"/>
      <c r="D19" s="35"/>
      <c r="E19" s="22">
        <f>6-(E20+E21+E22+E23+E24)</f>
        <v>6</v>
      </c>
      <c r="F19" s="23">
        <f>ROUND(6-(F20+F21+F22+F23+F24),1)</f>
        <v>6</v>
      </c>
      <c r="G19" s="24"/>
      <c r="H19" s="36"/>
    </row>
    <row r="20" s="5" customFormat="1" ht="39.75" customHeight="1" spans="1:8">
      <c r="A20" s="30" t="s">
        <v>30</v>
      </c>
      <c r="B20" s="26" t="s">
        <v>31</v>
      </c>
      <c r="C20" s="27"/>
      <c r="D20" s="28"/>
      <c r="E20" s="37"/>
      <c r="F20" s="30"/>
      <c r="G20" s="31"/>
      <c r="H20" s="32"/>
    </row>
    <row r="21" s="5" customFormat="1" ht="57" customHeight="1" spans="1:8">
      <c r="A21" s="30" t="s">
        <v>32</v>
      </c>
      <c r="B21" s="26" t="s">
        <v>33</v>
      </c>
      <c r="C21" s="27"/>
      <c r="D21" s="28"/>
      <c r="E21" s="37"/>
      <c r="F21" s="30"/>
      <c r="G21" s="38"/>
      <c r="H21" s="32"/>
    </row>
    <row r="22" s="5" customFormat="1" ht="52.5" customHeight="1" spans="1:8">
      <c r="A22" s="25" t="s">
        <v>34</v>
      </c>
      <c r="B22" s="26" t="s">
        <v>35</v>
      </c>
      <c r="C22" s="27"/>
      <c r="D22" s="28"/>
      <c r="E22" s="29"/>
      <c r="F22" s="30"/>
      <c r="G22" s="39"/>
      <c r="H22" s="32"/>
    </row>
    <row r="23" s="5" customFormat="1" ht="70.5" customHeight="1" spans="1:8">
      <c r="A23" s="25" t="s">
        <v>36</v>
      </c>
      <c r="B23" s="26" t="s">
        <v>37</v>
      </c>
      <c r="C23" s="27"/>
      <c r="D23" s="28"/>
      <c r="E23" s="29"/>
      <c r="F23" s="30"/>
      <c r="G23" s="39"/>
      <c r="H23" s="32"/>
    </row>
    <row r="24" s="5" customFormat="1" ht="42.75" customHeight="1" spans="1:8">
      <c r="A24" s="25" t="s">
        <v>38</v>
      </c>
      <c r="B24" s="26" t="s">
        <v>39</v>
      </c>
      <c r="C24" s="27"/>
      <c r="D24" s="28"/>
      <c r="E24" s="29"/>
      <c r="F24" s="30"/>
      <c r="G24" s="31"/>
      <c r="H24" s="32"/>
    </row>
    <row r="25" s="4" customFormat="1" ht="60.75" customHeight="1" spans="1:8">
      <c r="A25" s="25">
        <v>3</v>
      </c>
      <c r="B25" s="33" t="s">
        <v>40</v>
      </c>
      <c r="C25" s="34"/>
      <c r="D25" s="35"/>
      <c r="E25" s="22">
        <f>5-(E26+E27)</f>
        <v>5</v>
      </c>
      <c r="F25" s="23">
        <f>ROUND(5-(F26+F27),1)</f>
        <v>5</v>
      </c>
      <c r="G25" s="24"/>
      <c r="H25" s="25"/>
    </row>
    <row r="26" s="5" customFormat="1" ht="100.5" customHeight="1" spans="1:8">
      <c r="A26" s="25" t="s">
        <v>41</v>
      </c>
      <c r="B26" s="26" t="s">
        <v>42</v>
      </c>
      <c r="C26" s="27"/>
      <c r="D26" s="28"/>
      <c r="E26" s="29"/>
      <c r="F26" s="30"/>
      <c r="G26" s="31"/>
      <c r="H26" s="32"/>
    </row>
    <row r="27" s="5" customFormat="1" ht="54.75" customHeight="1" spans="1:8">
      <c r="A27" s="25" t="s">
        <v>43</v>
      </c>
      <c r="B27" s="26" t="s">
        <v>44</v>
      </c>
      <c r="C27" s="27"/>
      <c r="D27" s="28"/>
      <c r="E27" s="29"/>
      <c r="F27" s="30"/>
      <c r="G27" s="31"/>
      <c r="H27" s="32"/>
    </row>
    <row r="28" s="5" customFormat="1" ht="149.25" customHeight="1" spans="1:8">
      <c r="A28" s="40">
        <v>4</v>
      </c>
      <c r="B28" s="33" t="s">
        <v>45</v>
      </c>
      <c r="C28" s="34"/>
      <c r="D28" s="35"/>
      <c r="E28" s="22">
        <f>4-(E29+E30+E31)</f>
        <v>4</v>
      </c>
      <c r="F28" s="23">
        <f>ROUND(4-(F29+F30+F31),1)</f>
        <v>4</v>
      </c>
      <c r="G28" s="24"/>
      <c r="H28" s="36"/>
    </row>
    <row r="29" s="5" customFormat="1" ht="54" customHeight="1" spans="1:8">
      <c r="A29" s="25" t="s">
        <v>46</v>
      </c>
      <c r="B29" s="26" t="s">
        <v>47</v>
      </c>
      <c r="C29" s="27"/>
      <c r="D29" s="28"/>
      <c r="E29" s="29"/>
      <c r="F29" s="30"/>
      <c r="G29" s="31"/>
      <c r="H29" s="32"/>
    </row>
    <row r="30" s="5" customFormat="1" ht="60.75" customHeight="1" spans="1:8">
      <c r="A30" s="25" t="s">
        <v>48</v>
      </c>
      <c r="B30" s="26" t="s">
        <v>49</v>
      </c>
      <c r="C30" s="27"/>
      <c r="D30" s="28"/>
      <c r="E30" s="29"/>
      <c r="F30" s="30"/>
      <c r="G30" s="31"/>
      <c r="H30" s="32"/>
    </row>
    <row r="31" s="5" customFormat="1" ht="52.5" customHeight="1" spans="1:8">
      <c r="A31" s="25" t="s">
        <v>50</v>
      </c>
      <c r="B31" s="26" t="s">
        <v>51</v>
      </c>
      <c r="C31" s="27"/>
      <c r="D31" s="28"/>
      <c r="E31" s="29"/>
      <c r="F31" s="30"/>
      <c r="G31" s="31"/>
      <c r="H31" s="32"/>
    </row>
    <row r="32" s="1" customFormat="1" ht="27.75" customHeight="1" spans="1:8">
      <c r="A32" s="15" t="s">
        <v>52</v>
      </c>
      <c r="B32" s="41" t="s">
        <v>53</v>
      </c>
      <c r="C32" s="42"/>
      <c r="D32" s="43"/>
      <c r="E32" s="22">
        <f>E33+E35+E37+E39+E41+E43</f>
        <v>20</v>
      </c>
      <c r="F32" s="23">
        <f>ROUND(F33+F35+F37+F39+F41+F43,1)</f>
        <v>13</v>
      </c>
      <c r="G32" s="24"/>
      <c r="H32" s="15"/>
    </row>
    <row r="33" s="4" customFormat="1" ht="73.25" customHeight="1" spans="1:8">
      <c r="A33" s="25">
        <v>5</v>
      </c>
      <c r="B33" s="21" t="s">
        <v>54</v>
      </c>
      <c r="C33" s="21"/>
      <c r="D33" s="21"/>
      <c r="E33" s="22">
        <v>1</v>
      </c>
      <c r="F33" s="23">
        <v>1</v>
      </c>
      <c r="G33" s="24"/>
      <c r="H33" s="25"/>
    </row>
    <row r="34" s="4" customFormat="1" ht="117.75" customHeight="1" spans="1:8">
      <c r="A34" s="25"/>
      <c r="B34" s="44" t="s">
        <v>55</v>
      </c>
      <c r="C34" s="44"/>
      <c r="D34" s="44"/>
      <c r="E34" s="22"/>
      <c r="F34" s="45">
        <v>1</v>
      </c>
      <c r="G34" s="24"/>
      <c r="H34" s="25"/>
    </row>
    <row r="35" s="4" customFormat="1" ht="35.25" customHeight="1" spans="1:8">
      <c r="A35" s="25">
        <v>6</v>
      </c>
      <c r="B35" s="33" t="s">
        <v>56</v>
      </c>
      <c r="C35" s="34"/>
      <c r="D35" s="35"/>
      <c r="E35" s="22">
        <v>2</v>
      </c>
      <c r="F35" s="23">
        <f>IF(F36&gt;2,"2",F36)</f>
        <v>0</v>
      </c>
      <c r="G35" s="24"/>
      <c r="H35" s="25"/>
    </row>
    <row r="36" s="4" customFormat="1" ht="60.75" customHeight="1" spans="1:8">
      <c r="A36" s="25"/>
      <c r="B36" s="46" t="s">
        <v>57</v>
      </c>
      <c r="C36" s="47"/>
      <c r="D36" s="48"/>
      <c r="E36" s="22"/>
      <c r="F36" s="45"/>
      <c r="G36" s="24"/>
      <c r="H36" s="25"/>
    </row>
    <row r="37" s="4" customFormat="1" ht="52.5" customHeight="1" spans="1:8">
      <c r="A37" s="25">
        <v>7</v>
      </c>
      <c r="B37" s="33" t="s">
        <v>58</v>
      </c>
      <c r="C37" s="34"/>
      <c r="D37" s="35"/>
      <c r="E37" s="22">
        <v>2</v>
      </c>
      <c r="F37" s="23">
        <v>2</v>
      </c>
      <c r="G37" s="24"/>
      <c r="H37" s="25"/>
    </row>
    <row r="38" s="4" customFormat="1" ht="68.25" customHeight="1" spans="1:8">
      <c r="A38" s="25"/>
      <c r="B38" s="26" t="s">
        <v>59</v>
      </c>
      <c r="C38" s="27"/>
      <c r="D38" s="28"/>
      <c r="E38" s="22"/>
      <c r="F38" s="45">
        <v>2</v>
      </c>
      <c r="G38" s="24"/>
      <c r="H38" s="25"/>
    </row>
    <row r="39" s="4" customFormat="1" ht="61.5" customHeight="1" spans="1:8">
      <c r="A39" s="25">
        <v>8</v>
      </c>
      <c r="B39" s="33" t="s">
        <v>60</v>
      </c>
      <c r="C39" s="34"/>
      <c r="D39" s="35"/>
      <c r="E39" s="22">
        <v>2</v>
      </c>
      <c r="F39" s="23">
        <v>2</v>
      </c>
      <c r="G39" s="24"/>
      <c r="H39" s="25"/>
    </row>
    <row r="40" s="4" customFormat="1" ht="70.5" customHeight="1" spans="1:8">
      <c r="A40" s="25"/>
      <c r="B40" s="26" t="s">
        <v>61</v>
      </c>
      <c r="C40" s="27"/>
      <c r="D40" s="28"/>
      <c r="E40" s="22"/>
      <c r="F40" s="45">
        <v>2</v>
      </c>
      <c r="G40" s="24"/>
      <c r="H40" s="25"/>
    </row>
    <row r="41" s="4" customFormat="1" ht="39.75" customHeight="1" spans="1:8">
      <c r="A41" s="25">
        <v>9</v>
      </c>
      <c r="B41" s="33" t="s">
        <v>62</v>
      </c>
      <c r="C41" s="34"/>
      <c r="D41" s="35"/>
      <c r="E41" s="22">
        <v>8</v>
      </c>
      <c r="F41" s="23">
        <f>IF(F42&gt;8,"8",F42)</f>
        <v>8</v>
      </c>
      <c r="G41" s="24"/>
      <c r="H41" s="25"/>
    </row>
    <row r="42" s="4" customFormat="1" ht="120.75" customHeight="1" spans="1:8">
      <c r="A42" s="25"/>
      <c r="B42" s="26" t="s">
        <v>63</v>
      </c>
      <c r="C42" s="27"/>
      <c r="D42" s="28"/>
      <c r="E42" s="22"/>
      <c r="F42" s="45">
        <v>8</v>
      </c>
      <c r="G42" s="24"/>
      <c r="H42" s="25"/>
    </row>
    <row r="43" s="4" customFormat="1" ht="39" customHeight="1" spans="1:8">
      <c r="A43" s="25">
        <v>10</v>
      </c>
      <c r="B43" s="33" t="s">
        <v>64</v>
      </c>
      <c r="C43" s="34"/>
      <c r="D43" s="35"/>
      <c r="E43" s="22">
        <v>5</v>
      </c>
      <c r="F43" s="23">
        <f>IF(F44&gt;5,"5",F44)</f>
        <v>0</v>
      </c>
      <c r="G43" s="24"/>
      <c r="H43" s="25"/>
    </row>
    <row r="44" s="4" customFormat="1" ht="156.75" customHeight="1" spans="1:8">
      <c r="A44" s="25"/>
      <c r="B44" s="26" t="s">
        <v>65</v>
      </c>
      <c r="C44" s="27"/>
      <c r="D44" s="28"/>
      <c r="E44" s="22"/>
      <c r="F44" s="45">
        <v>0</v>
      </c>
      <c r="G44" s="24"/>
      <c r="H44" s="25"/>
    </row>
    <row r="45" s="1" customFormat="1" ht="54" customHeight="1" spans="1:8">
      <c r="A45" s="15" t="s">
        <v>66</v>
      </c>
      <c r="B45" s="33" t="s">
        <v>67</v>
      </c>
      <c r="C45" s="34"/>
      <c r="D45" s="35"/>
      <c r="E45" s="22">
        <v>60</v>
      </c>
      <c r="F45" s="23">
        <f>SUM(F46:F51)</f>
        <v>50</v>
      </c>
      <c r="G45" s="24"/>
      <c r="H45" s="15"/>
    </row>
    <row r="46" s="4" customFormat="1" ht="26.25" customHeight="1" spans="1:8">
      <c r="A46" s="25"/>
      <c r="B46" s="46" t="s">
        <v>68</v>
      </c>
      <c r="C46" s="47"/>
      <c r="D46" s="48"/>
      <c r="E46" s="29">
        <v>60</v>
      </c>
      <c r="F46" s="25"/>
      <c r="G46" s="29"/>
      <c r="H46" s="25"/>
    </row>
    <row r="47" s="4" customFormat="1" ht="26.25" customHeight="1" spans="1:8">
      <c r="A47" s="25"/>
      <c r="B47" s="46" t="s">
        <v>69</v>
      </c>
      <c r="C47" s="47"/>
      <c r="D47" s="48"/>
      <c r="E47" s="29">
        <v>50</v>
      </c>
      <c r="F47" s="25">
        <v>50</v>
      </c>
      <c r="G47" s="29"/>
      <c r="H47" s="25"/>
    </row>
    <row r="48" s="4" customFormat="1" ht="26.25" customHeight="1" spans="1:8">
      <c r="A48" s="25"/>
      <c r="B48" s="46" t="s">
        <v>70</v>
      </c>
      <c r="C48" s="47"/>
      <c r="D48" s="48"/>
      <c r="E48" s="29">
        <v>40</v>
      </c>
      <c r="F48" s="25"/>
      <c r="G48" s="29"/>
      <c r="H48" s="25"/>
    </row>
    <row r="49" s="4" customFormat="1" ht="26.25" customHeight="1" spans="1:8">
      <c r="A49" s="25"/>
      <c r="B49" s="46" t="s">
        <v>71</v>
      </c>
      <c r="C49" s="47"/>
      <c r="D49" s="48"/>
      <c r="E49" s="29">
        <v>30</v>
      </c>
      <c r="F49" s="25"/>
      <c r="G49" s="29"/>
      <c r="H49" s="25"/>
    </row>
    <row r="50" s="4" customFormat="1" ht="26.25" customHeight="1" spans="1:8">
      <c r="A50" s="25"/>
      <c r="B50" s="46" t="s">
        <v>72</v>
      </c>
      <c r="C50" s="47"/>
      <c r="D50" s="48"/>
      <c r="E50" s="29">
        <v>20</v>
      </c>
      <c r="F50" s="25"/>
      <c r="G50" s="29"/>
      <c r="H50" s="25"/>
    </row>
    <row r="51" s="4" customFormat="1" ht="26.25" customHeight="1" spans="1:8">
      <c r="A51" s="25"/>
      <c r="B51" s="46" t="s">
        <v>73</v>
      </c>
      <c r="C51" s="47"/>
      <c r="D51" s="48"/>
      <c r="E51" s="29">
        <v>0</v>
      </c>
      <c r="F51" s="25"/>
      <c r="G51" s="29"/>
      <c r="H51" s="25"/>
    </row>
    <row r="52" s="1" customFormat="1" ht="24" customHeight="1" spans="1:8">
      <c r="A52" s="15"/>
      <c r="B52" s="49" t="s">
        <v>74</v>
      </c>
      <c r="C52" s="50"/>
      <c r="D52" s="51"/>
      <c r="E52" s="52">
        <f>E14+E32+E45</f>
        <v>100</v>
      </c>
      <c r="F52" s="52">
        <f>F14+F32+F45</f>
        <v>83</v>
      </c>
      <c r="G52" s="53"/>
      <c r="H52" s="15"/>
    </row>
    <row r="53" ht="26.25" customHeight="1" spans="1:8">
      <c r="A53" s="54"/>
      <c r="B53" s="55" t="s">
        <v>75</v>
      </c>
      <c r="C53" s="56"/>
      <c r="D53" s="57"/>
      <c r="E53" s="58"/>
      <c r="F53" s="54"/>
      <c r="G53" s="58"/>
      <c r="H53" s="54"/>
    </row>
    <row r="54" ht="39" customHeight="1" spans="1:8">
      <c r="A54" s="54"/>
      <c r="B54" s="49" t="s">
        <v>76</v>
      </c>
      <c r="C54" s="50"/>
      <c r="D54" s="51"/>
      <c r="E54" s="52">
        <f>E52-E53</f>
        <v>100</v>
      </c>
      <c r="F54" s="52">
        <f>ROUND(F52-F53,1)</f>
        <v>83</v>
      </c>
      <c r="G54" s="53"/>
      <c r="H54" s="15"/>
    </row>
    <row r="55" ht="17.25" customHeight="1" spans="1:8">
      <c r="A55" s="59"/>
      <c r="B55" s="60"/>
      <c r="C55" s="60"/>
      <c r="D55" s="60"/>
      <c r="E55" s="59"/>
      <c r="F55" s="59"/>
      <c r="G55" s="59"/>
      <c r="H55" s="59"/>
    </row>
    <row r="56" ht="20.25" customHeight="1" spans="2:4">
      <c r="B56" s="61" t="s">
        <v>77</v>
      </c>
      <c r="C56" s="61"/>
      <c r="D56" s="61"/>
    </row>
    <row r="57" s="2" customFormat="1" ht="32.25" customHeight="1" spans="1:8">
      <c r="A57" s="62" t="s">
        <v>78</v>
      </c>
      <c r="B57" s="63"/>
      <c r="C57" s="64"/>
      <c r="D57" s="65" t="s">
        <v>79</v>
      </c>
      <c r="E57" s="16" t="s">
        <v>80</v>
      </c>
      <c r="F57" s="16"/>
      <c r="G57" s="66" t="s">
        <v>81</v>
      </c>
      <c r="H57" s="67"/>
    </row>
    <row r="58" s="2" customFormat="1" ht="62.4" spans="1:8">
      <c r="A58" s="68"/>
      <c r="B58" s="69"/>
      <c r="C58" s="70"/>
      <c r="D58" s="71"/>
      <c r="E58" s="16" t="s">
        <v>82</v>
      </c>
      <c r="F58" s="16" t="s">
        <v>83</v>
      </c>
      <c r="G58" s="16" t="s">
        <v>84</v>
      </c>
      <c r="H58" s="16" t="s">
        <v>85</v>
      </c>
    </row>
    <row r="59" ht="34" customHeight="1" spans="1:8">
      <c r="A59" s="72" t="s">
        <v>86</v>
      </c>
      <c r="B59" s="73"/>
      <c r="C59" s="74"/>
      <c r="D59" s="25" t="s">
        <v>87</v>
      </c>
      <c r="E59" s="29" t="str">
        <f>IF(AND(90&lt;=F54,F54&lt;100),F54,"")</f>
        <v/>
      </c>
      <c r="F59" s="37" t="str">
        <f>IF(AND(90&lt;=G54,G54&lt;=100),G54,"")</f>
        <v/>
      </c>
      <c r="G59" s="37" t="str">
        <f t="shared" ref="G59:H62" si="0">IF(ISNUMBER(E59)=TRUE,"X","")</f>
        <v/>
      </c>
      <c r="H59" s="37" t="str">
        <f t="shared" si="0"/>
        <v/>
      </c>
    </row>
    <row r="60" ht="49.5" customHeight="1" spans="1:8">
      <c r="A60" s="72" t="s">
        <v>88</v>
      </c>
      <c r="B60" s="73"/>
      <c r="C60" s="74"/>
      <c r="D60" s="25" t="s">
        <v>89</v>
      </c>
      <c r="E60" s="29">
        <f>IF(AND(75&lt;=F54,F54&lt;90),F54,"")</f>
        <v>83</v>
      </c>
      <c r="F60" s="37" t="str">
        <f>IF(AND(75&lt;=G54,G54&lt;90),G54,"")</f>
        <v/>
      </c>
      <c r="G60" s="37" t="str">
        <f t="shared" si="0"/>
        <v>X</v>
      </c>
      <c r="H60" s="37" t="str">
        <f t="shared" si="0"/>
        <v/>
      </c>
    </row>
    <row r="61" ht="51.75" customHeight="1" spans="1:8">
      <c r="A61" s="72" t="s">
        <v>90</v>
      </c>
      <c r="B61" s="73"/>
      <c r="C61" s="74"/>
      <c r="D61" s="25" t="s">
        <v>91</v>
      </c>
      <c r="E61" s="29" t="str">
        <f>IF(AND(50&lt;=F54,F54&lt;75),F54,"")</f>
        <v/>
      </c>
      <c r="F61" s="37" t="str">
        <f>IF(AND(50&lt;=G54,G54&lt;75),G54,"")</f>
        <v/>
      </c>
      <c r="G61" s="37" t="str">
        <f t="shared" si="0"/>
        <v/>
      </c>
      <c r="H61" s="37" t="str">
        <f t="shared" si="0"/>
        <v/>
      </c>
    </row>
    <row r="62" ht="34.5" customHeight="1" spans="1:8">
      <c r="A62" s="72" t="s">
        <v>92</v>
      </c>
      <c r="B62" s="73"/>
      <c r="C62" s="74"/>
      <c r="D62" s="25" t="s">
        <v>93</v>
      </c>
      <c r="E62" s="29" t="str">
        <f>IF(AND(0&lt;F54,F54&lt;50),F54,"")</f>
        <v/>
      </c>
      <c r="F62" s="75" t="str">
        <f>IF(AND(0&lt;G54,G54&lt;50),G54,"")</f>
        <v/>
      </c>
      <c r="G62" s="37" t="str">
        <f t="shared" si="0"/>
        <v/>
      </c>
      <c r="H62" s="75" t="str">
        <f t="shared" si="0"/>
        <v/>
      </c>
    </row>
    <row r="63" s="6" customFormat="1" ht="20.25" customHeight="1" spans="2:8">
      <c r="B63" s="76"/>
      <c r="D63" s="77" t="s">
        <v>94</v>
      </c>
      <c r="E63" s="77"/>
      <c r="F63" s="77"/>
      <c r="G63" s="77"/>
      <c r="H63" s="77"/>
    </row>
    <row r="64" s="1" customFormat="1" ht="35.25" customHeight="1" spans="4:8">
      <c r="D64" s="10" t="s">
        <v>95</v>
      </c>
      <c r="E64" s="10"/>
      <c r="F64" s="10"/>
      <c r="G64" s="10"/>
      <c r="H64" s="10"/>
    </row>
    <row r="65" spans="4:8">
      <c r="D65" s="78"/>
      <c r="E65" s="78"/>
      <c r="F65" s="78"/>
      <c r="G65" s="78"/>
      <c r="H65" s="78"/>
    </row>
    <row r="66" ht="44" customHeight="1"/>
    <row r="67" ht="19" customHeight="1" spans="5:5">
      <c r="E67" s="7" t="s">
        <v>96</v>
      </c>
    </row>
    <row r="68" ht="229" customHeight="1" spans="2:8">
      <c r="B68" s="2"/>
      <c r="C68" s="2"/>
      <c r="D68" s="2"/>
      <c r="E68" s="2"/>
      <c r="F68" s="2"/>
      <c r="G68" s="2"/>
      <c r="H68" s="2"/>
    </row>
    <row r="69" ht="25.25" customHeight="1" spans="2:8">
      <c r="B69" s="69" t="s">
        <v>97</v>
      </c>
      <c r="C69" s="69"/>
      <c r="D69" s="69"/>
      <c r="E69" s="69"/>
      <c r="F69" s="69"/>
      <c r="G69" s="69"/>
      <c r="H69" s="69"/>
    </row>
    <row r="70" ht="107" customHeight="1" spans="2:8">
      <c r="B70" s="79" t="s">
        <v>98</v>
      </c>
      <c r="C70" s="80"/>
      <c r="D70" s="80"/>
      <c r="E70" s="80"/>
      <c r="F70" s="80"/>
      <c r="G70" s="80"/>
      <c r="H70" s="81"/>
    </row>
    <row r="71" ht="25.25" customHeight="1" spans="2:8">
      <c r="B71" s="82"/>
      <c r="D71" s="83" t="s">
        <v>99</v>
      </c>
      <c r="E71" s="83"/>
      <c r="F71" s="83"/>
      <c r="G71" s="83"/>
      <c r="H71" s="83"/>
    </row>
    <row r="72" ht="21" customHeight="1" spans="2:8">
      <c r="B72" s="84"/>
      <c r="D72" s="1" t="s">
        <v>100</v>
      </c>
      <c r="E72" s="1"/>
      <c r="F72" s="1"/>
      <c r="G72" s="1"/>
      <c r="H72" s="1"/>
    </row>
  </sheetData>
  <sheetProtection selectLockedCells="1" formatCells="0" formatColumns="0" formatRows="0" insertRows="0" insertColumns="0" insertHyperlinks="0" deleteColumns="0" deleteRows="0" sort="0" autoFilter="0" pivotTables="0"/>
  <autoFilter ref="A12:H54">
    <extLst/>
  </autoFilter>
  <mergeCells count="67">
    <mergeCell ref="A2:C2"/>
    <mergeCell ref="D2:H2"/>
    <mergeCell ref="A3:B3"/>
    <mergeCell ref="A5:H5"/>
    <mergeCell ref="B7:H7"/>
    <mergeCell ref="B8:H8"/>
    <mergeCell ref="B9:H9"/>
    <mergeCell ref="B10:C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6:D56"/>
    <mergeCell ref="E57:F57"/>
    <mergeCell ref="G57:H57"/>
    <mergeCell ref="A59:C59"/>
    <mergeCell ref="A60:C60"/>
    <mergeCell ref="A61:C61"/>
    <mergeCell ref="A62:C62"/>
    <mergeCell ref="D63:H63"/>
    <mergeCell ref="D64:H64"/>
    <mergeCell ref="E67:G67"/>
    <mergeCell ref="B69:H69"/>
    <mergeCell ref="B70:H70"/>
    <mergeCell ref="D71:H71"/>
    <mergeCell ref="D72:H72"/>
    <mergeCell ref="D57:D58"/>
    <mergeCell ref="A57:C58"/>
  </mergeCells>
  <printOptions horizontalCentered="1"/>
  <pageMargins left="0.31" right="0.3" top="0.45" bottom="0.62" header="0.131496062992126" footer="0.16"/>
  <pageSetup paperSize="9" orientation="portrait" horizontalDpi="600" verticalDpi="600"/>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Mẫu 1C -GV</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dcterms:created xsi:type="dcterms:W3CDTF">2018-08-07T00:58:29Z</dcterms:created>
  <cp:lastPrinted>2022-03-22T00:40:12Z</cp:lastPrinted>
  <dcterms:modified xsi:type="dcterms:W3CDTF">2023-10-15T04:27:10Z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0B66335F00134394BE5F4D31A26C24CA_13</vt:lpwstr>
  </property>
  <property fmtid="{D5CDD505-2E9C-101B-9397-08002B2CF9AE}" pid="3" name="KSOProductBuildVer">
    <vt:lpwstr>1033-12.2.0.13266</vt:lpwstr>
  </property>
</Properties>
</file>